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ВО1!$A$1:$J$17</definedName>
    <definedName name="_xlnm._FilterDatabase" localSheetId="1" hidden="1">ЛС1!$A$1:$I$42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<sst xmlns="http://schemas.openxmlformats.org/spreadsheetml/2006/main" count="989" uniqueCount="156">
  <si>
    <t/>
  </si>
  <si>
    <t>Капитальный ремонт жилого дома по адресу г. Минск, ул. Лобанка д.109</t>
  </si>
  <si>
    <t>НАИМЕНОВАНИЕ ОБЪЕКТА</t>
  </si>
  <si>
    <t>2</t>
  </si>
  <si>
    <t>)</t>
  </si>
  <si>
    <t>КОД ОБЪЕКТА</t>
  </si>
  <si>
    <t>10/81</t>
  </si>
  <si>
    <t>на 01 декабря 2025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</si>
  <si>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</si>
  <si>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</si>
  <si>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</si>
  <si>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</si>
  <si>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</si>
  <si>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</si>
  <si>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</si>
  <si>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</si>
  <si>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3.323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</si>
  <si>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</si>
  <si>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</si>
  <si>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</si>
  <si>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</si>
  <si>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</si>
  <si>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</si>
  <si>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</si>
  <si>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</si>
  <si>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</si>
  <si>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</si>
  <si>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</si>
  <si>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</si>
  <si>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</si>
  <si>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</si>
  <si>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</si>
  <si>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1.739</t>
  </si>
  <si>
    <t>0.717</t>
  </si>
  <si>
    <t>0.276</t>
  </si>
  <si>
    <t>2.732</t>
  </si>
  <si>
    <t>0.591</t>
  </si>
  <si>
    <t>-</t>
  </si>
  <si>
    <t>64</t>
  </si>
  <si>
    <t>ИТОГО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</si>
  <si>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</si>
  <si>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</si>
  <si>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</si>
  <si>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</si>
  <si>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</si>
  <si>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</si>
  <si>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</si>
  <si>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</si>
  <si>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</si>
  <si>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</si>
  <si>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</si>
  <si>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</si>
  <si>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</si>
  <si>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</si>
  <si>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</si>
  <si>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</si>
  <si>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</si>
  <si>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</si>
  <si>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</si>
  <si>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</si>
  <si>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</si>
  <si>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</si>
  <si>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</si>
  <si>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</si>
  <si>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</si>
  <si>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</si>
  <si>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</si>
  <si>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</si>
  <si>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</si>
  <si>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ПН02-01-033
(H4)
Ж
к=0.8</t>
  </si>
  <si>
    <t>АВТОМАТИЗИРОВАННАЯ СИСТЕМА УПРАВЛЕНИЯ II КАТЕГОРИИ ТЕХНИЧЕСКОЙ СЛОЖНОСТИ С  КОЛИЧЕСТВОМ КАНАЛО В(KОБЩ) РАВНЫМ 10</t>
  </si>
  <si>
    <t>СИСТЕМА</t>
  </si>
  <si>
    <t>38.232</t>
  </si>
  <si>
    <t>38.23</t>
  </si>
  <si>
    <t>1035.95</t>
  </si>
  <si>
    <t>ПН02-01-034
(H4)
Ж
к=0.8</t>
  </si>
  <si>
    <t>ЗА КАЖДЫЙ КАНАЛ СВЫШЕ 10 ДО 19 ДОБАВЛЯТЬ  К  НОРМАТИВУ РАСХОДА РЕСУРСОВ Ц2-1-33</t>
  </si>
  <si>
    <t>КАНАЛ</t>
  </si>
  <si>
    <t>3.704</t>
  </si>
  <si>
    <t>25.93</t>
  </si>
  <si>
    <t>100.37</t>
  </si>
  <si>
    <t>702.59</t>
  </si>
  <si>
    <t>ИТОГО ПРЯМЫЕ ЗАТРАТЫ</t>
  </si>
  <si>
    <t>1739</t>
  </si>
  <si>
    <t>717</t>
  </si>
  <si>
    <t>ПЛАНОВАЯ ПРИБЫЛЬ</t>
  </si>
  <si>
    <t>276</t>
  </si>
  <si>
    <t>ИТОГО ПО ПТМ</t>
  </si>
  <si>
    <t>2732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</si>
  <si>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</si>
  <si>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</si>
  <si>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</si>
  <si>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</si>
  <si>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</si>
  <si>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</si>
  <si>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</si>
  <si>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</si>
  <si>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591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</si>
  <si>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</si>
  <si>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</si>
  <si>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</si>
  <si>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</si>
  <si>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3323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</si>
  <si>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</si>
  <si>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</si>
  <si>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</si>
  <si>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</si>
  <si>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</si>
  <si>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</si>
  <si>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</si>
  <si>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</si>
  <si>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</si>
  <si>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</si>
  <si>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</si>
  <si>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</si>
  <si>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</si>
  <si>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</si>
  <si>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</si>
  <si>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</si>
  <si>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</si>
  <si>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</si>
  <si>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</si>
  <si>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</si>
  <si>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</si>
  <si>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</si>
  <si>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2732.00
РУБ</t>
  </si>
  <si>
    <t>1739
64</t>
  </si>
  <si>
    <t xml:space="preserve">
</t>
  </si>
  <si>
    <t>717
276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</si>
  <si>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</si>
  <si>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</si>
  <si>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</si>
  <si>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</si>
  <si>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</si>
  <si>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</si>
  <si>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</si>
  <si>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</si>
  <si>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</si>
  <si>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</si>
  <si>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</si>
  <si>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</si>
  <si>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</si>
  <si>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</si>
  <si>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</si>
  <si>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</si>
  <si>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</si>
  <si>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</si>
  <si>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</si>
  <si>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</si>
  <si>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</si>
  <si>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</si>
  <si>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</si>
  <si>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</si>
  <si>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</si>
  <si>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</si>
  <si>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2732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</si>
</sst>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4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1134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496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4" t="s">
        <v>2</v>
      </c>
      <c r="B2" s="134"/>
      <c r="C2" s="121" t="str">
        <f>S1&amp;T1</f>
        <v>Капитальный ремонт жилого дома по адресу г. Минск, ул. Лобанка д.109</v>
      </c>
      <c r="D2" s="121"/>
      <c r="E2" s="121"/>
      <c r="F2" s="121"/>
      <c r="G2" s="121"/>
      <c r="H2" s="121"/>
      <c r="I2" s="121"/>
      <c r="J2" s="4"/>
      <c r="S2" s="3" t="s">
        <v>3</v>
      </c>
      <c r="T2" s="2" t="s">
        <v>4</v>
      </c>
    </row>
    <row r="3" spans="1:23" ht="15" customHeight="1" x14ac:dyDescent="0.2">
      <c r="A3" s="134" t="s">
        <v>5</v>
      </c>
      <c r="B3" s="134"/>
      <c r="C3" s="135" t="s">
        <v>6</v>
      </c>
      <c r="D3" s="121"/>
      <c r="E3" s="121"/>
      <c r="F3" s="121"/>
      <c r="G3" s="121"/>
      <c r="H3" s="121"/>
      <c r="I3" s="121"/>
      <c r="J3" s="4"/>
      <c r="S3" s="3" t="s">
        <v>7</v>
      </c>
      <c r="T3" s="2" t="s">
        <v>8</v>
      </c>
    </row>
    <row r="4" spans="1:23" ht="23.25" customHeight="1" x14ac:dyDescent="0.2">
      <c r="A4" s="136" t="s">
        <v>9</v>
      </c>
      <c r="B4" s="136"/>
      <c r="C4" s="136"/>
      <c r="D4" s="136"/>
      <c r="E4" s="136"/>
      <c r="F4" s="5" t="s">
        <v>3</v>
      </c>
      <c r="G4" s="6"/>
      <c r="H4" s="6"/>
      <c r="I4" s="6"/>
      <c r="J4" s="6"/>
    </row>
    <row r="5" spans="1:23" ht="13.5" customHeight="1" x14ac:dyDescent="0.2">
      <c r="A5" s="137" t="s">
        <v>10</v>
      </c>
      <c r="B5" s="137"/>
      <c r="C5" s="137"/>
      <c r="D5" s="137"/>
      <c r="E5" s="137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6" t="s">
        <v>11</v>
      </c>
      <c r="D6" s="126"/>
      <c r="E6" s="126"/>
      <c r="F6" s="126"/>
      <c r="G6" s="6"/>
      <c r="H6" s="6"/>
      <c r="I6" s="6"/>
      <c r="J6" s="6"/>
    </row>
    <row r="7" spans="1:23" ht="13.5" customHeight="1" x14ac:dyDescent="0.2">
      <c r="A7" s="127" t="s">
        <v>12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23" ht="20.25" customHeight="1" x14ac:dyDescent="0.2">
      <c r="A8" s="128" t="s">
        <v>13</v>
      </c>
      <c r="B8" s="129"/>
      <c r="C8" s="129"/>
      <c r="D8" s="129"/>
      <c r="E8" s="129"/>
      <c r="F8" s="129"/>
      <c r="G8" s="129"/>
      <c r="H8" s="129"/>
      <c r="I8" s="129"/>
      <c r="J8" s="129"/>
    </row>
    <row r="9" spans="1:23" ht="16.5" customHeight="1" x14ac:dyDescent="0.25">
      <c r="A9" s="130" t="s">
        <v>14</v>
      </c>
      <c r="B9" s="130"/>
      <c r="C9" s="9" t="str">
        <f>S3&amp;" "&amp;T3</f>
        <v>на 01 декабря 2025 г.</v>
      </c>
      <c r="F9" s="10" t="s">
        <v>15</v>
      </c>
      <c r="G9" s="11" t="s">
        <v>16</v>
      </c>
      <c r="H9" s="131" t="s">
        <v>17</v>
      </c>
      <c r="I9" s="131"/>
      <c r="J9" s="131"/>
    </row>
    <row r="10" spans="1:23" ht="8.25" customHeight="1" x14ac:dyDescent="0.2"/>
    <row r="11" spans="1:23" ht="25.5" customHeight="1" x14ac:dyDescent="0.2">
      <c r="A11" s="123" t="s">
        <v>18</v>
      </c>
      <c r="B11" s="123" t="s">
        <v>19</v>
      </c>
      <c r="C11" s="123" t="s">
        <v>20</v>
      </c>
      <c r="D11" s="123"/>
      <c r="E11" s="123"/>
      <c r="F11" s="123"/>
      <c r="G11" s="132" t="s">
        <v>21</v>
      </c>
      <c r="H11" s="123" t="s">
        <v>22</v>
      </c>
      <c r="I11" s="123" t="s">
        <v>23</v>
      </c>
      <c r="J11" s="124" t="s">
        <v>24</v>
      </c>
    </row>
    <row r="12" spans="1:23" ht="44.25" customHeight="1" x14ac:dyDescent="0.2">
      <c r="A12" s="123"/>
      <c r="B12" s="123"/>
      <c r="C12" s="12" t="s">
        <v>25</v>
      </c>
      <c r="D12" s="12" t="s">
        <v>26</v>
      </c>
      <c r="E12" s="12" t="s">
        <v>27</v>
      </c>
      <c r="F12" s="12" t="s">
        <v>28</v>
      </c>
      <c r="G12" s="133"/>
      <c r="H12" s="123"/>
      <c r="I12" s="123"/>
      <c r="J12" s="125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1" t="s">
        <v>40</v>
      </c>
      <c r="B21" s="121"/>
      <c r="C21" s="122" t="s">
        <v>41</v>
      </c>
      <c r="D21" s="122"/>
      <c r="E21" s="122"/>
      <c r="F21" s="122"/>
      <c r="G21" s="122"/>
      <c r="H21" s="122"/>
      <c r="I21" s="122"/>
    </row>
    <row r="22" spans="1:12" x14ac:dyDescent="0.2">
      <c r="A22" s="121"/>
      <c r="B22" s="121"/>
      <c r="C22" s="122"/>
      <c r="D22" s="122"/>
      <c r="E22" s="122"/>
      <c r="F22" s="122"/>
      <c r="G22" s="122"/>
      <c r="H22" s="122"/>
      <c r="I22" s="122"/>
    </row>
    <row r="23" spans="1:12" x14ac:dyDescent="0.2">
      <c r="A23" s="121" t="s">
        <v>42</v>
      </c>
      <c r="B23" s="121"/>
      <c r="C23" s="122" t="s">
        <v>43</v>
      </c>
      <c r="D23" s="122"/>
      <c r="E23" s="122"/>
      <c r="F23" s="122"/>
      <c r="G23" s="122"/>
      <c r="H23" s="122"/>
      <c r="I23" s="122"/>
    </row>
    <row r="24" spans="1:12" x14ac:dyDescent="0.2">
      <c r="A24" s="121"/>
      <c r="B24" s="121"/>
      <c r="C24" s="122"/>
      <c r="D24" s="122"/>
      <c r="E24" s="122"/>
      <c r="F24" s="122"/>
      <c r="G24" s="122"/>
      <c r="H24" s="122"/>
      <c r="I24" s="122"/>
    </row>
    <row r="25" spans="1:12" x14ac:dyDescent="0.2">
      <c r="A25" s="121" t="s">
        <v>44</v>
      </c>
      <c r="B25" s="121"/>
      <c r="C25" s="122" t="s">
        <v>45</v>
      </c>
      <c r="D25" s="122"/>
      <c r="E25" s="122"/>
      <c r="F25" s="122"/>
      <c r="G25" s="122"/>
      <c r="H25" s="122"/>
      <c r="I25" s="122"/>
    </row>
    <row r="26" spans="1:12" x14ac:dyDescent="0.2">
      <c r="A26" s="121"/>
      <c r="B26" s="121"/>
      <c r="C26" s="122"/>
      <c r="D26" s="122"/>
      <c r="E26" s="122"/>
      <c r="F26" s="122"/>
      <c r="G26" s="122"/>
      <c r="H26" s="122"/>
      <c r="I26" s="122"/>
    </row>
    <row r="27" spans="1:12" x14ac:dyDescent="0.2">
      <c r="A27" s="121" t="s">
        <v>46</v>
      </c>
      <c r="B27" s="121"/>
      <c r="C27" s="122" t="s">
        <v>43</v>
      </c>
      <c r="D27" s="122"/>
      <c r="E27" s="122"/>
      <c r="F27" s="122"/>
      <c r="G27" s="122"/>
      <c r="H27" s="122"/>
      <c r="I27" s="122"/>
    </row>
  </sheetData>
  <mergeCells count="32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I11:I12"/>
    <mergeCell ref="J11:J12"/>
    <mergeCell ref="A21:B21"/>
    <mergeCell ref="C21:I21"/>
    <mergeCell ref="A22:B22"/>
    <mergeCell ref="C22:I22"/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'1347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zoomScale="80" zoomScaleNormal="80" workbookViewId="0"/>
  </sheetViews>
  <sheetFormatPr defaultRowHeight="14.25" x14ac:dyDescent="0.2"/>
  <cols>
    <col min="1" max="1" width="6.28515625" style="22" customWidth="1"/>
    <col min="2" max="2" width="23.140625" style="22" customWidth="1"/>
    <col min="3" max="3" width="51.42578125" style="22" customWidth="1"/>
    <col min="4" max="5" width="14.7109375" style="22" customWidth="1"/>
    <col min="6" max="6" width="16.5703125" style="22" customWidth="1"/>
    <col min="7" max="7" width="15.85546875" style="22" customWidth="1"/>
    <col min="8" max="8" width="15.42578125" style="22" customWidth="1"/>
    <col min="9" max="9" width="16.28515625" style="22" customWidth="1"/>
    <col min="10" max="19" width="9.140625" style="22"/>
    <col min="20" max="20" width="9.28515625" style="22" customWidth="1"/>
    <col min="21" max="21" width="0" style="22" hidden="1" customWidth="1"/>
    <col min="22" max="22" width="12.85546875" style="22" hidden="1" customWidth="1"/>
    <col min="23" max="23" width="12.42578125" style="22" hidden="1" customWidth="1"/>
    <col min="24" max="16384" width="9.14062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1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">
      <c r="A2" s="153" t="s">
        <v>2</v>
      </c>
      <c r="B2" s="153"/>
      <c r="C2" s="158" t="str">
        <f>V1&amp;W1</f>
        <v>Капитальный ремонт жилого дома по адресу г. Минск, ул. Лобанка д.109</v>
      </c>
      <c r="D2" s="158"/>
      <c r="E2" s="158"/>
      <c r="F2" s="158"/>
      <c r="G2" s="158"/>
      <c r="H2" s="158"/>
      <c r="I2" s="158"/>
      <c r="V2" s="23" t="s">
        <v>7</v>
      </c>
      <c r="W2" s="22" t="s">
        <v>8</v>
      </c>
    </row>
    <row r="3" spans="1:45" ht="16.5" customHeight="1" x14ac:dyDescent="0.2">
      <c r="A3" s="153" t="s">
        <v>5</v>
      </c>
      <c r="B3" s="153"/>
      <c r="C3" s="154" t="s">
        <v>6</v>
      </c>
      <c r="D3" s="155"/>
      <c r="E3" s="155"/>
      <c r="F3" s="155"/>
      <c r="G3" s="155"/>
      <c r="H3" s="155"/>
      <c r="I3" s="155"/>
      <c r="U3" s="22" t="s">
        <v>47</v>
      </c>
      <c r="V3" s="23" t="s">
        <v>13</v>
      </c>
      <c r="W3" s="23" t="s">
        <v>0</v>
      </c>
    </row>
    <row r="4" spans="1:45" ht="31.5" customHeight="1" x14ac:dyDescent="0.2">
      <c r="A4" s="153" t="s">
        <v>48</v>
      </c>
      <c r="B4" s="153"/>
      <c r="C4" s="155" t="str">
        <f>V4&amp;W4</f>
        <v>ПУСКОНАЛАДОЧНЫЕ РАБОТЫ</v>
      </c>
      <c r="D4" s="159"/>
      <c r="E4" s="159"/>
      <c r="F4" s="159"/>
      <c r="G4" s="159"/>
      <c r="H4" s="159"/>
      <c r="I4" s="159"/>
      <c r="V4" s="23" t="s">
        <v>13</v>
      </c>
      <c r="W4" s="23" t="s">
        <v>0</v>
      </c>
    </row>
    <row r="5" spans="1:45" ht="31.5" customHeight="1" x14ac:dyDescent="0.2">
      <c r="A5" s="153" t="s">
        <v>49</v>
      </c>
      <c r="B5" s="153"/>
      <c r="C5" s="154" t="s">
        <v>3</v>
      </c>
      <c r="D5" s="155"/>
      <c r="E5" s="155"/>
      <c r="F5" s="155"/>
      <c r="G5" s="155"/>
      <c r="H5" s="155"/>
      <c r="I5" s="155"/>
    </row>
    <row r="6" spans="1:45" ht="16.5" customHeight="1" x14ac:dyDescent="0.2">
      <c r="A6" s="153" t="s">
        <v>50</v>
      </c>
      <c r="B6" s="153"/>
      <c r="C6" s="154" t="s">
        <v>0</v>
      </c>
      <c r="D6" s="155"/>
      <c r="E6" s="155"/>
      <c r="F6" s="155"/>
      <c r="G6" s="155"/>
      <c r="H6" s="155"/>
      <c r="I6" s="155"/>
    </row>
    <row r="7" spans="1:45" ht="16.5" customHeight="1" x14ac:dyDescent="0.2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">
      <c r="A8" s="156" t="s">
        <v>51</v>
      </c>
      <c r="B8" s="156"/>
      <c r="C8" s="156"/>
      <c r="D8" s="156"/>
      <c r="E8" s="27" t="s">
        <v>52</v>
      </c>
      <c r="F8" s="28"/>
      <c r="G8" s="28"/>
      <c r="H8" s="28"/>
      <c r="I8" s="28"/>
    </row>
    <row r="9" spans="1:45" s="29" customFormat="1" ht="15.75" customHeight="1" x14ac:dyDescent="0.25">
      <c r="A9" s="157" t="s">
        <v>53</v>
      </c>
      <c r="B9" s="157"/>
      <c r="C9" s="157"/>
      <c r="D9" s="157"/>
      <c r="E9" s="157"/>
      <c r="F9" s="157"/>
      <c r="G9" s="157"/>
      <c r="H9" s="157"/>
      <c r="I9" s="157"/>
    </row>
    <row r="10" spans="1:45" x14ac:dyDescent="0.2">
      <c r="A10" s="146" t="s">
        <v>12</v>
      </c>
      <c r="B10" s="146"/>
      <c r="C10" s="146"/>
      <c r="D10" s="146"/>
      <c r="E10" s="146"/>
      <c r="F10" s="146"/>
      <c r="G10" s="146"/>
      <c r="H10" s="146"/>
      <c r="I10" s="146"/>
    </row>
    <row r="11" spans="1:45" ht="15" customHeight="1" x14ac:dyDescent="0.2">
      <c r="A11" s="147" t="str">
        <f>U3&amp;V3&amp;W3</f>
        <v>на ПУСКОНАЛАДОЧНЫЕ РАБОТЫ</v>
      </c>
      <c r="B11" s="148"/>
      <c r="C11" s="148"/>
      <c r="D11" s="148"/>
      <c r="E11" s="148"/>
      <c r="F11" s="148"/>
      <c r="G11" s="148"/>
      <c r="H11" s="148"/>
      <c r="I11" s="148"/>
    </row>
    <row r="12" spans="1:45" ht="15" customHeight="1" x14ac:dyDescent="0.2">
      <c r="A12" s="30"/>
      <c r="B12" s="31"/>
      <c r="C12" s="32"/>
      <c r="D12" s="32"/>
      <c r="E12" s="32"/>
      <c r="F12" s="32"/>
      <c r="G12" s="32"/>
      <c r="H12" s="32"/>
      <c r="I12" s="32"/>
    </row>
    <row r="13" spans="1:45" ht="15" x14ac:dyDescent="0.25">
      <c r="A13" s="149" t="s">
        <v>54</v>
      </c>
      <c r="B13" s="149"/>
      <c r="C13" s="22" t="str">
        <f>V2&amp;" "&amp;W2</f>
        <v>на 01 декабря 2025 г.</v>
      </c>
      <c r="E13" s="33" t="s">
        <v>55</v>
      </c>
      <c r="F13" s="34" t="s">
        <v>16</v>
      </c>
      <c r="G13" s="150" t="s">
        <v>56</v>
      </c>
      <c r="H13" s="150"/>
      <c r="I13" s="150"/>
    </row>
    <row r="14" spans="1:45" ht="25.5" customHeight="1" x14ac:dyDescent="0.2">
      <c r="A14" s="139" t="s">
        <v>57</v>
      </c>
      <c r="B14" s="139" t="s">
        <v>58</v>
      </c>
      <c r="C14" s="139" t="s">
        <v>59</v>
      </c>
      <c r="D14" s="139" t="s">
        <v>60</v>
      </c>
      <c r="E14" s="139" t="s">
        <v>61</v>
      </c>
      <c r="F14" s="151" t="s">
        <v>62</v>
      </c>
      <c r="G14" s="152"/>
      <c r="H14" s="139" t="s">
        <v>63</v>
      </c>
      <c r="I14" s="139"/>
    </row>
    <row r="15" spans="1:45" ht="73.900000000000006" customHeight="1" x14ac:dyDescent="0.2">
      <c r="A15" s="139"/>
      <c r="B15" s="139"/>
      <c r="C15" s="139"/>
      <c r="D15" s="139"/>
      <c r="E15" s="139"/>
      <c r="F15" s="35" t="s">
        <v>64</v>
      </c>
      <c r="G15" s="35" t="s">
        <v>65</v>
      </c>
      <c r="H15" s="35" t="s">
        <v>64</v>
      </c>
      <c r="I15" s="35" t="s">
        <v>65</v>
      </c>
    </row>
    <row r="16" spans="1:45" ht="15" x14ac:dyDescent="0.2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5" x14ac:dyDescent="0.2">
      <c r="A17" s="140" t="s">
        <v>66</v>
      </c>
      <c r="B17" s="141"/>
      <c r="C17" s="141"/>
      <c r="D17" s="141"/>
      <c r="E17" s="141"/>
      <c r="F17" s="141"/>
      <c r="G17" s="141"/>
      <c r="H17" s="141"/>
      <c r="I17" s="141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5" x14ac:dyDescent="0.2">
      <c r="A18" s="142" t="s">
        <v>67</v>
      </c>
      <c r="B18" s="143"/>
      <c r="C18" s="143"/>
      <c r="D18" s="143"/>
      <c r="E18" s="143"/>
      <c r="F18" s="143"/>
      <c r="G18" s="143"/>
      <c r="H18" s="143"/>
      <c r="I18" s="143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ht="15" x14ac:dyDescent="0.2">
      <c r="A19" s="32" t="s">
        <v>0</v>
      </c>
      <c r="B19" s="28" t="s">
        <v>68</v>
      </c>
      <c r="C19" s="37" t="s">
        <v>13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60" x14ac:dyDescent="0.2">
      <c r="A20" s="32" t="s">
        <v>52</v>
      </c>
      <c r="B20" s="28" t="s">
        <v>69</v>
      </c>
      <c r="C20" s="37" t="s">
        <v>70</v>
      </c>
      <c r="D20" s="38" t="s">
        <v>71</v>
      </c>
      <c r="E20" s="39" t="s">
        <v>52</v>
      </c>
      <c r="F20" s="39" t="s">
        <v>72</v>
      </c>
      <c r="G20" s="39" t="s">
        <v>73</v>
      </c>
      <c r="H20" s="39" t="s">
        <v>74</v>
      </c>
      <c r="I20" s="39" t="s">
        <v>74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ht="15" x14ac:dyDescent="0.2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60" x14ac:dyDescent="0.2">
      <c r="A22" s="32" t="s">
        <v>3</v>
      </c>
      <c r="B22" s="28" t="s">
        <v>75</v>
      </c>
      <c r="C22" s="37" t="s">
        <v>76</v>
      </c>
      <c r="D22" s="38" t="s">
        <v>77</v>
      </c>
      <c r="E22" s="39" t="s">
        <v>29</v>
      </c>
      <c r="F22" s="39" t="s">
        <v>78</v>
      </c>
      <c r="G22" s="39" t="s">
        <v>79</v>
      </c>
      <c r="H22" s="39" t="s">
        <v>80</v>
      </c>
      <c r="I22" s="39" t="s">
        <v>81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ht="15" x14ac:dyDescent="0.2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ht="15" x14ac:dyDescent="0.2">
      <c r="A24" s="40" t="s">
        <v>0</v>
      </c>
      <c r="B24" s="41" t="s">
        <v>0</v>
      </c>
      <c r="C24" s="41" t="s">
        <v>82</v>
      </c>
      <c r="D24" s="42" t="s">
        <v>0</v>
      </c>
      <c r="E24" s="43" t="s">
        <v>0</v>
      </c>
      <c r="F24" s="43" t="s">
        <v>0</v>
      </c>
      <c r="G24" s="43" t="s">
        <v>38</v>
      </c>
      <c r="H24" s="43" t="s">
        <v>0</v>
      </c>
      <c r="I24" s="43" t="s">
        <v>83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ht="15" x14ac:dyDescent="0.2">
      <c r="A25" s="32" t="s">
        <v>0</v>
      </c>
      <c r="B25" s="28" t="s">
        <v>0</v>
      </c>
      <c r="C25" s="37" t="s">
        <v>26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84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ht="15" x14ac:dyDescent="0.2">
      <c r="A26" s="32" t="s">
        <v>0</v>
      </c>
      <c r="B26" s="28" t="s">
        <v>0</v>
      </c>
      <c r="C26" s="37" t="s">
        <v>85</v>
      </c>
      <c r="D26" s="38" t="s">
        <v>0</v>
      </c>
      <c r="E26" s="39" t="s">
        <v>0</v>
      </c>
      <c r="F26" s="39" t="s">
        <v>0</v>
      </c>
      <c r="G26" s="39" t="s">
        <v>0</v>
      </c>
      <c r="H26" s="39" t="s">
        <v>0</v>
      </c>
      <c r="I26" s="39" t="s">
        <v>86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ht="15" x14ac:dyDescent="0.2">
      <c r="A27" s="40" t="s">
        <v>0</v>
      </c>
      <c r="B27" s="41" t="s">
        <v>0</v>
      </c>
      <c r="C27" s="41" t="s">
        <v>87</v>
      </c>
      <c r="D27" s="42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88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ht="15" x14ac:dyDescent="0.2">
      <c r="A28" s="44" t="s">
        <v>0</v>
      </c>
      <c r="B28" s="45" t="s">
        <v>0</v>
      </c>
      <c r="C28" s="45" t="s">
        <v>0</v>
      </c>
      <c r="D28" s="46" t="s">
        <v>0</v>
      </c>
      <c r="E28" s="47" t="s">
        <v>0</v>
      </c>
      <c r="F28" s="47" t="s">
        <v>0</v>
      </c>
      <c r="G28" s="47" t="s">
        <v>0</v>
      </c>
      <c r="H28" s="47" t="s">
        <v>0</v>
      </c>
      <c r="I28" s="47" t="s">
        <v>0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ht="15" x14ac:dyDescent="0.2">
      <c r="A29" s="32" t="s">
        <v>0</v>
      </c>
      <c r="B29" s="28" t="s">
        <v>0</v>
      </c>
      <c r="C29" s="37" t="s">
        <v>89</v>
      </c>
      <c r="D29" s="38" t="s">
        <v>0</v>
      </c>
      <c r="E29" s="39" t="s">
        <v>0</v>
      </c>
      <c r="F29" s="39" t="s">
        <v>0</v>
      </c>
      <c r="G29" s="39" t="s">
        <v>0</v>
      </c>
      <c r="H29" s="39" t="s">
        <v>0</v>
      </c>
      <c r="I29" s="39" t="s">
        <v>88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ht="15" x14ac:dyDescent="0.2">
      <c r="A30" s="32" t="s">
        <v>0</v>
      </c>
      <c r="B30" s="28" t="s">
        <v>0</v>
      </c>
      <c r="C30" s="37" t="s">
        <v>90</v>
      </c>
      <c r="D30" s="38" t="s">
        <v>0</v>
      </c>
      <c r="E30" s="39" t="s">
        <v>0</v>
      </c>
      <c r="F30" s="39" t="s">
        <v>0</v>
      </c>
      <c r="G30" s="39" t="s">
        <v>0</v>
      </c>
      <c r="H30" s="39" t="s">
        <v>0</v>
      </c>
      <c r="I30" s="39" t="s">
        <v>88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ht="15" x14ac:dyDescent="0.2">
      <c r="A31" s="32" t="s">
        <v>0</v>
      </c>
      <c r="B31" s="28" t="s">
        <v>0</v>
      </c>
      <c r="C31" s="37" t="s">
        <v>91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0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ht="15" x14ac:dyDescent="0.2">
      <c r="A32" s="32" t="s">
        <v>0</v>
      </c>
      <c r="B32" s="28" t="s">
        <v>0</v>
      </c>
      <c r="C32" s="37" t="s">
        <v>92</v>
      </c>
      <c r="D32" s="38" t="s">
        <v>0</v>
      </c>
      <c r="E32" s="39" t="s">
        <v>0</v>
      </c>
      <c r="F32" s="39" t="s">
        <v>0</v>
      </c>
      <c r="G32" s="39" t="s">
        <v>0</v>
      </c>
      <c r="H32" s="39" t="s">
        <v>0</v>
      </c>
      <c r="I32" s="39" t="s">
        <v>83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ht="15" x14ac:dyDescent="0.2">
      <c r="A33" s="32" t="s">
        <v>0</v>
      </c>
      <c r="B33" s="28" t="s">
        <v>0</v>
      </c>
      <c r="C33" s="37" t="s">
        <v>26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84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ht="15" x14ac:dyDescent="0.2">
      <c r="A34" s="32" t="s">
        <v>0</v>
      </c>
      <c r="B34" s="28" t="s">
        <v>0</v>
      </c>
      <c r="C34" s="37" t="s">
        <v>85</v>
      </c>
      <c r="D34" s="38" t="s">
        <v>0</v>
      </c>
      <c r="E34" s="39" t="s">
        <v>0</v>
      </c>
      <c r="F34" s="39" t="s">
        <v>0</v>
      </c>
      <c r="G34" s="39" t="s">
        <v>0</v>
      </c>
      <c r="H34" s="39" t="s">
        <v>0</v>
      </c>
      <c r="I34" s="39" t="s">
        <v>86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ht="15" x14ac:dyDescent="0.2">
      <c r="A35" s="32" t="s">
        <v>0</v>
      </c>
      <c r="B35" s="28" t="s">
        <v>0</v>
      </c>
      <c r="C35" s="37" t="s">
        <v>93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38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ht="15" x14ac:dyDescent="0.2">
      <c r="A36" s="32" t="s">
        <v>0</v>
      </c>
      <c r="B36" s="28" t="s">
        <v>0</v>
      </c>
      <c r="C36" s="37" t="s">
        <v>94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ht="15" x14ac:dyDescent="0.2">
      <c r="A37" s="32" t="s">
        <v>0</v>
      </c>
      <c r="B37" s="28" t="s">
        <v>0</v>
      </c>
      <c r="C37" s="37" t="s">
        <v>95</v>
      </c>
      <c r="D37" s="38" t="s">
        <v>96</v>
      </c>
      <c r="E37" s="39" t="s">
        <v>0</v>
      </c>
      <c r="F37" s="39" t="s">
        <v>0</v>
      </c>
      <c r="G37" s="39" t="s">
        <v>0</v>
      </c>
      <c r="H37" s="39" t="s">
        <v>0</v>
      </c>
      <c r="I37" s="39" t="s">
        <v>97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ht="15" x14ac:dyDescent="0.2">
      <c r="A38" s="32" t="s">
        <v>0</v>
      </c>
      <c r="B38" s="28" t="s">
        <v>0</v>
      </c>
      <c r="C38" s="37" t="s">
        <v>98</v>
      </c>
      <c r="D38" s="38" t="s">
        <v>0</v>
      </c>
      <c r="E38" s="39" t="s">
        <v>0</v>
      </c>
      <c r="F38" s="39" t="s">
        <v>0</v>
      </c>
      <c r="G38" s="39" t="s">
        <v>0</v>
      </c>
      <c r="H38" s="39" t="s">
        <v>0</v>
      </c>
      <c r="I38" s="39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ht="15" x14ac:dyDescent="0.2">
      <c r="A39" s="32" t="s">
        <v>0</v>
      </c>
      <c r="B39" s="28" t="s">
        <v>0</v>
      </c>
      <c r="C39" s="37" t="s">
        <v>99</v>
      </c>
      <c r="D39" s="38" t="s">
        <v>0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ht="15" x14ac:dyDescent="0.2">
      <c r="A40" s="32" t="s">
        <v>0</v>
      </c>
      <c r="B40" s="28" t="s">
        <v>0</v>
      </c>
      <c r="C40" s="37" t="s">
        <v>100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97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ht="15" x14ac:dyDescent="0.2">
      <c r="A41" s="32" t="s">
        <v>0</v>
      </c>
      <c r="B41" s="28" t="s">
        <v>0</v>
      </c>
      <c r="C41" s="37" t="s">
        <v>101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102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23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23" x14ac:dyDescent="0.2">
      <c r="K44" s="49"/>
      <c r="L44" s="48"/>
    </row>
    <row r="45" spans="1:23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9"/>
      <c r="L45" s="48"/>
    </row>
    <row r="46" spans="1:23" ht="64.900000000000006" customHeight="1" x14ac:dyDescent="0.2">
      <c r="A46" s="48"/>
      <c r="B46" s="50" t="s">
        <v>103</v>
      </c>
      <c r="C46" s="51" t="s">
        <v>0</v>
      </c>
      <c r="D46" s="48"/>
      <c r="E46" s="52"/>
      <c r="F46" s="48"/>
      <c r="G46" s="144" t="s">
        <v>45</v>
      </c>
      <c r="H46" s="145"/>
      <c r="I46" s="48"/>
      <c r="J46" s="48"/>
      <c r="L46" s="48"/>
    </row>
    <row r="47" spans="1:23" x14ac:dyDescent="0.2">
      <c r="A47" s="48"/>
      <c r="B47" s="48"/>
      <c r="C47" s="53" t="s">
        <v>104</v>
      </c>
      <c r="D47" s="48"/>
      <c r="E47" s="53" t="s">
        <v>105</v>
      </c>
      <c r="F47" s="48"/>
      <c r="G47" s="138" t="s">
        <v>106</v>
      </c>
      <c r="H47" s="138"/>
      <c r="I47" s="48"/>
      <c r="J47" s="48"/>
      <c r="K47" s="48"/>
      <c r="L47" s="48"/>
    </row>
    <row r="48" spans="1:23" x14ac:dyDescent="0.2">
      <c r="A48" s="48"/>
      <c r="B48" s="48"/>
      <c r="C48" s="48"/>
      <c r="D48" s="48"/>
      <c r="E48" s="53"/>
      <c r="F48" s="48"/>
      <c r="G48" s="48"/>
      <c r="H48" s="48"/>
      <c r="I48" s="48"/>
      <c r="J48" s="48"/>
      <c r="K48" s="48"/>
      <c r="L48" s="48"/>
    </row>
    <row r="49" spans="1:12" x14ac:dyDescent="0.2">
      <c r="A49" s="48"/>
      <c r="B49" s="48"/>
      <c r="C49" s="48"/>
      <c r="D49" s="48"/>
      <c r="E49" s="53"/>
      <c r="F49" s="48"/>
      <c r="G49" s="48"/>
      <c r="H49" s="48"/>
      <c r="I49" s="48"/>
      <c r="J49" s="48"/>
      <c r="K49" s="48"/>
      <c r="L49" s="48"/>
    </row>
    <row r="50" spans="1:12" ht="39.200000000000003" customHeight="1" x14ac:dyDescent="0.2">
      <c r="A50" s="48"/>
      <c r="B50" s="50" t="s">
        <v>107</v>
      </c>
      <c r="C50" s="51" t="s">
        <v>0</v>
      </c>
      <c r="D50" s="48"/>
      <c r="E50" s="52"/>
      <c r="F50" s="48"/>
      <c r="G50" s="144" t="s">
        <v>43</v>
      </c>
      <c r="H50" s="145"/>
      <c r="I50" s="48"/>
      <c r="J50" s="48"/>
      <c r="K50" s="48"/>
      <c r="L50" s="48"/>
    </row>
    <row r="51" spans="1:12" x14ac:dyDescent="0.2">
      <c r="A51" s="48"/>
      <c r="B51" s="48"/>
      <c r="C51" s="53" t="s">
        <v>104</v>
      </c>
      <c r="D51" s="48"/>
      <c r="E51" s="53" t="s">
        <v>105</v>
      </c>
      <c r="F51" s="48"/>
      <c r="G51" s="138" t="s">
        <v>106</v>
      </c>
      <c r="H51" s="138"/>
      <c r="I51" s="48"/>
      <c r="J51" s="48"/>
      <c r="K51" s="48"/>
      <c r="L51" s="48"/>
    </row>
    <row r="52" spans="1:12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1:H51"/>
    <mergeCell ref="H14:I14"/>
    <mergeCell ref="A17:I17"/>
    <mergeCell ref="A18:I18"/>
    <mergeCell ref="G46:H46"/>
    <mergeCell ref="G47:H47"/>
    <mergeCell ref="G50:H50"/>
  </mergeCells>
  <conditionalFormatting sqref="A19:K41 A17:A18 J17:J18">
    <cfRule type="cellIs" dxfId="17" priority="3" stopIfTrue="1" operator="equal">
      <formula>0</formula>
    </cfRule>
  </conditionalFormatting>
  <conditionalFormatting sqref="A44:J44 K46">
    <cfRule type="cellIs" dxfId="16" priority="2" stopIfTrue="1" operator="equal">
      <formula>0</formula>
    </cfRule>
  </conditionalFormatting>
  <conditionalFormatting sqref="K44:K4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'1347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5"/>
    <col min="2" max="2" width="20.5703125" style="55" customWidth="1"/>
    <col min="3" max="3" width="15" style="55" customWidth="1"/>
    <col min="4" max="5" width="13.5703125" style="55" customWidth="1"/>
    <col min="6" max="6" width="16.28515625" style="55" customWidth="1"/>
    <col min="7" max="7" width="16" style="55" customWidth="1"/>
    <col min="8" max="8" width="14.85546875" style="55" customWidth="1"/>
    <col min="9" max="9" width="12.42578125" style="55" customWidth="1"/>
    <col min="10" max="10" width="16" style="55" customWidth="1"/>
    <col min="11" max="17" width="9.140625" style="55"/>
    <col min="18" max="18" width="9.28515625" style="55" customWidth="1"/>
    <col min="19" max="20" width="9.140625" style="55" hidden="1" customWidth="1"/>
    <col min="21" max="16384" width="9.140625" style="5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1</v>
      </c>
      <c r="T1" s="56" t="s">
        <v>0</v>
      </c>
    </row>
    <row r="2" spans="1:23" ht="38.25" customHeight="1" x14ac:dyDescent="0.2">
      <c r="A2" s="167" t="s">
        <v>2</v>
      </c>
      <c r="B2" s="167"/>
      <c r="C2" s="173" t="str">
        <f>S1&amp;T1</f>
        <v>Капитальный ремонт жилого дома по адресу г. Минск, ул. Лобанка д.109</v>
      </c>
      <c r="D2" s="173"/>
      <c r="E2" s="173"/>
      <c r="F2" s="173"/>
      <c r="G2" s="173"/>
      <c r="H2" s="173"/>
      <c r="I2" s="173"/>
      <c r="J2" s="173"/>
      <c r="S2" s="57" t="s">
        <v>7</v>
      </c>
      <c r="T2" s="55" t="s">
        <v>8</v>
      </c>
    </row>
    <row r="3" spans="1:23" x14ac:dyDescent="0.2">
      <c r="A3" s="167" t="s">
        <v>5</v>
      </c>
      <c r="B3" s="167"/>
      <c r="C3" s="168" t="s">
        <v>6</v>
      </c>
      <c r="D3" s="169"/>
      <c r="E3" s="169"/>
      <c r="F3" s="169"/>
      <c r="G3" s="169"/>
      <c r="H3" s="169"/>
      <c r="I3" s="169"/>
      <c r="J3" s="169"/>
      <c r="S3" s="56" t="s">
        <v>13</v>
      </c>
      <c r="T3" s="56" t="s">
        <v>0</v>
      </c>
    </row>
    <row r="4" spans="1:23" ht="24" customHeight="1" x14ac:dyDescent="0.2">
      <c r="A4" s="134" t="s">
        <v>48</v>
      </c>
      <c r="B4" s="134"/>
      <c r="C4" s="174" t="str">
        <f>S4&amp;T4</f>
        <v>ПУСКОНАЛАДОЧНЫЕ РАБОТЫ</v>
      </c>
      <c r="D4" s="175"/>
      <c r="E4" s="175"/>
      <c r="F4" s="175"/>
      <c r="G4" s="175"/>
      <c r="H4" s="175"/>
      <c r="I4" s="175"/>
      <c r="J4" s="175"/>
      <c r="S4" s="56" t="s">
        <v>13</v>
      </c>
      <c r="T4" s="56" t="s">
        <v>0</v>
      </c>
    </row>
    <row r="5" spans="1:23" x14ac:dyDescent="0.2">
      <c r="A5" s="167" t="s">
        <v>49</v>
      </c>
      <c r="B5" s="167"/>
      <c r="C5" s="168" t="s">
        <v>3</v>
      </c>
      <c r="D5" s="169"/>
      <c r="E5" s="169"/>
      <c r="F5" s="169"/>
      <c r="G5" s="169"/>
      <c r="H5" s="169"/>
      <c r="I5" s="169"/>
      <c r="J5" s="169"/>
    </row>
    <row r="6" spans="1:23" x14ac:dyDescent="0.2">
      <c r="A6" s="170" t="s">
        <v>50</v>
      </c>
      <c r="B6" s="170"/>
      <c r="C6" s="168" t="s">
        <v>0</v>
      </c>
      <c r="D6" s="169"/>
      <c r="E6" s="169"/>
      <c r="F6" s="169"/>
      <c r="G6" s="169"/>
      <c r="H6" s="169"/>
      <c r="I6" s="169"/>
      <c r="J6" s="169"/>
    </row>
    <row r="8" spans="1:23" ht="15" x14ac:dyDescent="0.25">
      <c r="A8" s="171" t="s">
        <v>108</v>
      </c>
      <c r="B8" s="171"/>
      <c r="C8" s="171"/>
      <c r="D8" s="171"/>
      <c r="E8" s="171"/>
      <c r="F8" s="171"/>
      <c r="G8" s="58" t="s">
        <v>52</v>
      </c>
      <c r="H8" s="59"/>
      <c r="I8" s="59"/>
      <c r="J8" s="59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63" t="str">
        <f>S3&amp;T3</f>
        <v>ПУСКОНАЛАДОЧНЫЕ РАБОТЫ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23" x14ac:dyDescent="0.2">
      <c r="A11" s="165" t="s">
        <v>109</v>
      </c>
      <c r="B11" s="165"/>
      <c r="C11" s="166" t="str">
        <f>S2&amp;" "&amp;T2</f>
        <v>на 01 декабря 2025 г.</v>
      </c>
      <c r="D11" s="166"/>
    </row>
    <row r="12" spans="1:23" ht="36" x14ac:dyDescent="0.2">
      <c r="A12" s="123" t="s">
        <v>110</v>
      </c>
      <c r="B12" s="123" t="s">
        <v>111</v>
      </c>
      <c r="C12" s="12" t="s">
        <v>112</v>
      </c>
      <c r="D12" s="12" t="s">
        <v>113</v>
      </c>
      <c r="E12" s="12" t="s">
        <v>114</v>
      </c>
      <c r="F12" s="12" t="s">
        <v>115</v>
      </c>
      <c r="G12" s="12" t="s">
        <v>116</v>
      </c>
      <c r="H12" s="60" t="s">
        <v>26</v>
      </c>
      <c r="I12" s="123" t="s">
        <v>117</v>
      </c>
      <c r="J12" s="123" t="s">
        <v>118</v>
      </c>
    </row>
    <row r="13" spans="1:23" ht="24" x14ac:dyDescent="0.2">
      <c r="A13" s="123"/>
      <c r="B13" s="123"/>
      <c r="C13" s="12" t="s">
        <v>119</v>
      </c>
      <c r="D13" s="12" t="s">
        <v>120</v>
      </c>
      <c r="E13" s="12" t="s">
        <v>121</v>
      </c>
      <c r="F13" s="61" t="s">
        <v>122</v>
      </c>
      <c r="G13" s="61" t="s">
        <v>122</v>
      </c>
      <c r="H13" s="12" t="s">
        <v>123</v>
      </c>
      <c r="I13" s="123"/>
      <c r="J13" s="123"/>
    </row>
    <row r="14" spans="1:23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4" x14ac:dyDescent="0.2">
      <c r="A15" s="63" t="s">
        <v>124</v>
      </c>
      <c r="B15" s="64" t="s">
        <v>13</v>
      </c>
      <c r="C15" s="64" t="s">
        <v>125</v>
      </c>
      <c r="D15" s="63" t="s">
        <v>126</v>
      </c>
      <c r="E15" s="63" t="s">
        <v>127</v>
      </c>
      <c r="F15" s="63" t="s">
        <v>127</v>
      </c>
      <c r="G15" s="63" t="s">
        <v>127</v>
      </c>
      <c r="H15" s="63" t="s">
        <v>128</v>
      </c>
      <c r="I15" s="63" t="s">
        <v>0</v>
      </c>
      <c r="J15" s="63" t="s">
        <v>88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0</v>
      </c>
      <c r="B16" s="66" t="s">
        <v>39</v>
      </c>
      <c r="C16" s="66" t="s">
        <v>0</v>
      </c>
      <c r="D16" s="65" t="s">
        <v>126</v>
      </c>
      <c r="E16" s="65" t="s">
        <v>127</v>
      </c>
      <c r="F16" s="65" t="s">
        <v>127</v>
      </c>
      <c r="G16" s="65" t="s">
        <v>127</v>
      </c>
      <c r="H16" s="65" t="s">
        <v>128</v>
      </c>
      <c r="I16" s="65" t="s">
        <v>0</v>
      </c>
      <c r="J16" s="65" t="s">
        <v>88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00000000000006" customHeight="1" x14ac:dyDescent="0.2">
      <c r="A20" s="68"/>
      <c r="B20" s="69" t="s">
        <v>129</v>
      </c>
      <c r="C20" s="161" t="s">
        <v>0</v>
      </c>
      <c r="D20" s="162"/>
      <c r="E20" s="70"/>
      <c r="F20" s="71" t="s">
        <v>0</v>
      </c>
      <c r="G20" s="70"/>
      <c r="H20" s="161" t="s">
        <v>45</v>
      </c>
      <c r="I20" s="162"/>
      <c r="J20" s="67"/>
      <c r="L20" s="67"/>
    </row>
    <row r="21" spans="1:12" x14ac:dyDescent="0.2">
      <c r="B21" s="72"/>
      <c r="C21" s="160" t="s">
        <v>104</v>
      </c>
      <c r="D21" s="160"/>
      <c r="E21" s="73"/>
      <c r="F21" s="74" t="s">
        <v>105</v>
      </c>
      <c r="G21" s="73"/>
      <c r="H21" s="160" t="s">
        <v>106</v>
      </c>
      <c r="I21" s="160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ht="39.200000000000003" customHeight="1" x14ac:dyDescent="0.2">
      <c r="B24" s="72" t="s">
        <v>130</v>
      </c>
      <c r="C24" s="161" t="s">
        <v>0</v>
      </c>
      <c r="D24" s="162"/>
      <c r="E24" s="70"/>
      <c r="F24" s="71" t="s">
        <v>0</v>
      </c>
      <c r="G24" s="70"/>
      <c r="H24" s="161" t="s">
        <v>43</v>
      </c>
      <c r="I24" s="162"/>
      <c r="J24" s="67"/>
      <c r="K24" s="67"/>
      <c r="L24" s="67"/>
    </row>
    <row r="25" spans="1:12" x14ac:dyDescent="0.2">
      <c r="C25" s="160" t="s">
        <v>104</v>
      </c>
      <c r="D25" s="160"/>
      <c r="E25" s="73"/>
      <c r="F25" s="74" t="s">
        <v>105</v>
      </c>
      <c r="G25" s="73"/>
      <c r="H25" s="160" t="s">
        <v>106</v>
      </c>
      <c r="I25" s="160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'1347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76" customWidth="1"/>
    <col min="2" max="2" width="20.140625" style="76" customWidth="1"/>
    <col min="3" max="3" width="41.5703125" style="76" customWidth="1"/>
    <col min="4" max="4" width="15.28515625" style="76" customWidth="1"/>
    <col min="5" max="5" width="13.85546875" style="76" customWidth="1"/>
    <col min="6" max="6" width="14.140625" style="76" customWidth="1"/>
    <col min="7" max="7" width="15" style="76" customWidth="1"/>
    <col min="8" max="18" width="9.140625" style="76"/>
    <col min="19" max="20" width="9.140625" style="76" hidden="1" customWidth="1"/>
    <col min="21" max="16384" width="9.140625" style="76"/>
  </cols>
  <sheetData>
    <row r="1" spans="1:23" ht="8.25" customHeight="1" x14ac:dyDescent="0.2">
      <c r="S1" s="77" t="s">
        <v>1</v>
      </c>
      <c r="T1" s="77" t="s">
        <v>0</v>
      </c>
    </row>
    <row r="2" spans="1:23" ht="36" customHeight="1" x14ac:dyDescent="0.2">
      <c r="A2" s="192" t="s">
        <v>2</v>
      </c>
      <c r="B2" s="192"/>
      <c r="C2" s="193" t="str">
        <f>S1&amp;T1</f>
        <v>Капитальный ремонт жилого дома по адресу г. Минск, ул. Лобанка д.109</v>
      </c>
      <c r="D2" s="193"/>
      <c r="E2" s="193"/>
      <c r="F2" s="193"/>
      <c r="G2" s="193"/>
      <c r="S2" s="78" t="s">
        <v>7</v>
      </c>
      <c r="T2" s="76" t="s">
        <v>8</v>
      </c>
    </row>
    <row r="3" spans="1:23" x14ac:dyDescent="0.2">
      <c r="A3" s="192" t="s">
        <v>131</v>
      </c>
      <c r="B3" s="192"/>
      <c r="C3" s="185" t="s">
        <v>6</v>
      </c>
      <c r="D3" s="186"/>
      <c r="E3" s="186"/>
      <c r="F3" s="186"/>
      <c r="G3" s="186"/>
      <c r="S3" s="77" t="s">
        <v>13</v>
      </c>
      <c r="T3" s="77" t="s">
        <v>0</v>
      </c>
    </row>
    <row r="4" spans="1:23" ht="29.25" customHeight="1" x14ac:dyDescent="0.2">
      <c r="A4" s="184" t="s">
        <v>48</v>
      </c>
      <c r="B4" s="184"/>
      <c r="C4" s="193" t="str">
        <f>S4&amp;T4</f>
        <v>ПУСКОНАЛАДОЧНЫЕ РАБОТЫ</v>
      </c>
      <c r="D4" s="194"/>
      <c r="E4" s="194"/>
      <c r="F4" s="194"/>
      <c r="G4" s="194"/>
      <c r="S4" s="77" t="s">
        <v>13</v>
      </c>
      <c r="T4" s="77" t="s">
        <v>0</v>
      </c>
    </row>
    <row r="5" spans="1:23" ht="17.25" customHeight="1" x14ac:dyDescent="0.2">
      <c r="A5" s="184" t="s">
        <v>49</v>
      </c>
      <c r="B5" s="184"/>
      <c r="C5" s="185" t="s">
        <v>3</v>
      </c>
      <c r="D5" s="186"/>
      <c r="E5" s="186"/>
      <c r="F5" s="186"/>
      <c r="G5" s="186"/>
    </row>
    <row r="6" spans="1:23" x14ac:dyDescent="0.2">
      <c r="A6" s="187" t="s">
        <v>50</v>
      </c>
      <c r="B6" s="187"/>
      <c r="C6" s="188" t="s">
        <v>0</v>
      </c>
      <c r="D6" s="189"/>
      <c r="E6" s="189"/>
      <c r="F6" s="189"/>
      <c r="G6" s="189"/>
    </row>
    <row r="8" spans="1:23" x14ac:dyDescent="0.2">
      <c r="A8" s="190" t="s">
        <v>132</v>
      </c>
      <c r="B8" s="190"/>
      <c r="C8" s="190"/>
      <c r="D8" s="79" t="s">
        <v>52</v>
      </c>
      <c r="E8" s="80"/>
      <c r="F8" s="80"/>
      <c r="G8" s="80"/>
    </row>
    <row r="9" spans="1:23" x14ac:dyDescent="0.2">
      <c r="A9" s="191" t="s">
        <v>12</v>
      </c>
      <c r="B9" s="191"/>
      <c r="C9" s="191"/>
      <c r="D9" s="191"/>
      <c r="E9" s="191"/>
      <c r="F9" s="191"/>
      <c r="G9" s="191"/>
    </row>
    <row r="10" spans="1:23" x14ac:dyDescent="0.2">
      <c r="A10" s="179" t="str">
        <f>S3&amp;T3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">
      <c r="A11" s="180" t="s">
        <v>133</v>
      </c>
      <c r="B11" s="180"/>
      <c r="C11" s="81" t="str">
        <f>S2&amp;" "&amp;T2</f>
        <v>на 01 декабря 2025 г.</v>
      </c>
    </row>
    <row r="12" spans="1:23" ht="15.75" customHeight="1" x14ac:dyDescent="0.2">
      <c r="A12" s="181" t="s">
        <v>57</v>
      </c>
      <c r="B12" s="182" t="s">
        <v>134</v>
      </c>
      <c r="C12" s="182" t="s">
        <v>135</v>
      </c>
      <c r="D12" s="182" t="s">
        <v>136</v>
      </c>
      <c r="E12" s="182" t="s">
        <v>112</v>
      </c>
      <c r="F12" s="183" t="s">
        <v>63</v>
      </c>
      <c r="G12" s="183"/>
    </row>
    <row r="13" spans="1:23" ht="27" customHeight="1" x14ac:dyDescent="0.2">
      <c r="A13" s="181"/>
      <c r="B13" s="182"/>
      <c r="C13" s="182"/>
      <c r="D13" s="182"/>
      <c r="E13" s="182"/>
      <c r="F13" s="82" t="s">
        <v>137</v>
      </c>
      <c r="G13" s="82" t="s">
        <v>138</v>
      </c>
    </row>
    <row r="14" spans="1:23" x14ac:dyDescent="0.2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4">
        <v>6</v>
      </c>
      <c r="G14" s="84">
        <v>7</v>
      </c>
    </row>
    <row r="15" spans="1:23" x14ac:dyDescent="0.2">
      <c r="A15" s="85" t="s">
        <v>139</v>
      </c>
      <c r="B15" s="86" t="s">
        <v>140</v>
      </c>
      <c r="C15" s="86" t="s">
        <v>141</v>
      </c>
      <c r="D15" s="86" t="s">
        <v>142</v>
      </c>
      <c r="E15" s="85" t="s">
        <v>38</v>
      </c>
      <c r="F15" s="87" t="s">
        <v>0</v>
      </c>
      <c r="G15" s="87" t="s">
        <v>0</v>
      </c>
      <c r="H15" s="76" t="s">
        <v>0</v>
      </c>
      <c r="I15" s="76" t="s">
        <v>0</v>
      </c>
      <c r="J15" s="76" t="s">
        <v>0</v>
      </c>
      <c r="K15" s="76" t="s">
        <v>0</v>
      </c>
      <c r="L15" s="76" t="s">
        <v>0</v>
      </c>
      <c r="M15" s="76" t="s">
        <v>0</v>
      </c>
      <c r="N15" s="76" t="s">
        <v>0</v>
      </c>
      <c r="O15" s="76" t="s">
        <v>0</v>
      </c>
      <c r="P15" s="76" t="s">
        <v>0</v>
      </c>
      <c r="Q15" s="76" t="s">
        <v>0</v>
      </c>
      <c r="R15" s="76" t="s">
        <v>0</v>
      </c>
      <c r="S15" s="76" t="s">
        <v>0</v>
      </c>
      <c r="T15" s="76" t="s">
        <v>0</v>
      </c>
      <c r="U15" s="76" t="s">
        <v>0</v>
      </c>
      <c r="V15" s="76" t="s">
        <v>0</v>
      </c>
      <c r="W15" s="76" t="s">
        <v>0</v>
      </c>
    </row>
    <row r="16" spans="1:23" x14ac:dyDescent="0.2">
      <c r="A16" s="85" t="s">
        <v>143</v>
      </c>
      <c r="B16" s="86" t="s">
        <v>144</v>
      </c>
      <c r="C16" s="86" t="s">
        <v>145</v>
      </c>
      <c r="D16" s="86" t="s">
        <v>142</v>
      </c>
      <c r="E16" s="85" t="s">
        <v>146</v>
      </c>
      <c r="F16" s="87" t="s">
        <v>0</v>
      </c>
      <c r="G16" s="87" t="s">
        <v>0</v>
      </c>
      <c r="H16" s="76" t="s">
        <v>0</v>
      </c>
      <c r="I16" s="76" t="s">
        <v>0</v>
      </c>
      <c r="J16" s="76" t="s">
        <v>0</v>
      </c>
      <c r="K16" s="76" t="s">
        <v>0</v>
      </c>
      <c r="L16" s="76" t="s">
        <v>0</v>
      </c>
      <c r="M16" s="76" t="s">
        <v>0</v>
      </c>
      <c r="N16" s="76" t="s">
        <v>0</v>
      </c>
      <c r="O16" s="76" t="s">
        <v>0</v>
      </c>
      <c r="P16" s="76" t="s">
        <v>0</v>
      </c>
      <c r="Q16" s="76" t="s">
        <v>0</v>
      </c>
      <c r="R16" s="76" t="s">
        <v>0</v>
      </c>
      <c r="S16" s="76" t="s">
        <v>0</v>
      </c>
      <c r="T16" s="76" t="s">
        <v>0</v>
      </c>
      <c r="U16" s="76" t="s">
        <v>0</v>
      </c>
      <c r="V16" s="76" t="s">
        <v>0</v>
      </c>
      <c r="W16" s="76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</row>
    <row r="22" spans="1:12" ht="64.900000000000006" customHeight="1" x14ac:dyDescent="0.25">
      <c r="A22" s="89"/>
      <c r="B22" s="90" t="s">
        <v>147</v>
      </c>
      <c r="C22" s="91" t="s">
        <v>0</v>
      </c>
      <c r="D22" s="92" t="s">
        <v>0</v>
      </c>
      <c r="E22" s="176" t="s">
        <v>45</v>
      </c>
      <c r="F22" s="177"/>
      <c r="G22" s="93"/>
      <c r="H22"/>
      <c r="I22"/>
      <c r="J22"/>
      <c r="K22"/>
      <c r="L22"/>
    </row>
    <row r="23" spans="1:12" ht="15" x14ac:dyDescent="0.25">
      <c r="A23" s="94"/>
      <c r="B23" s="95"/>
      <c r="C23" s="95" t="s">
        <v>104</v>
      </c>
      <c r="D23" s="96" t="s">
        <v>105</v>
      </c>
      <c r="E23" s="178" t="s">
        <v>106</v>
      </c>
      <c r="F23" s="178"/>
      <c r="G23" s="97"/>
      <c r="H23"/>
      <c r="I23"/>
      <c r="J23"/>
      <c r="K23"/>
      <c r="L23"/>
    </row>
    <row r="24" spans="1:12" ht="15" x14ac:dyDescent="0.25">
      <c r="A24" s="94"/>
      <c r="B24" s="98"/>
      <c r="C24" s="98"/>
      <c r="D24" s="99"/>
      <c r="E24" s="93"/>
      <c r="F24" s="93"/>
      <c r="G24" s="93"/>
      <c r="H24"/>
      <c r="I24"/>
      <c r="J24"/>
      <c r="K24"/>
      <c r="L24"/>
    </row>
    <row r="25" spans="1:12" ht="15" x14ac:dyDescent="0.25">
      <c r="A25" s="94"/>
      <c r="B25" s="98"/>
      <c r="C25" s="98"/>
      <c r="D25" s="99"/>
      <c r="E25" s="93"/>
      <c r="F25" s="93"/>
      <c r="G25" s="93"/>
      <c r="H25"/>
      <c r="I25"/>
      <c r="J25"/>
      <c r="K25"/>
      <c r="L25"/>
    </row>
    <row r="26" spans="1:12" ht="39.200000000000003" customHeight="1" x14ac:dyDescent="0.25">
      <c r="A26" s="100"/>
      <c r="B26" s="101" t="s">
        <v>148</v>
      </c>
      <c r="C26" s="91" t="s">
        <v>0</v>
      </c>
      <c r="D26" s="92" t="s">
        <v>0</v>
      </c>
      <c r="E26" s="176" t="s">
        <v>43</v>
      </c>
      <c r="F26" s="177"/>
      <c r="G26" s="93"/>
      <c r="H26"/>
      <c r="I26"/>
      <c r="J26"/>
      <c r="K26"/>
      <c r="L26"/>
    </row>
    <row r="27" spans="1:12" ht="15" x14ac:dyDescent="0.25">
      <c r="A27" s="94"/>
      <c r="B27" s="102"/>
      <c r="C27" s="102" t="s">
        <v>104</v>
      </c>
      <c r="D27" s="96" t="s">
        <v>105</v>
      </c>
      <c r="E27" s="178" t="s">
        <v>106</v>
      </c>
      <c r="F27" s="178"/>
      <c r="G27" s="97"/>
      <c r="H27"/>
      <c r="I27"/>
      <c r="J27"/>
      <c r="K27"/>
      <c r="L27"/>
    </row>
    <row r="28" spans="1:12" ht="15" x14ac:dyDescent="0.25">
      <c r="A28" s="94"/>
      <c r="B28" s="94"/>
      <c r="C28" s="94"/>
      <c r="D28" s="94"/>
      <c r="E28" s="94"/>
      <c r="F28" s="94"/>
      <c r="G28" s="94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'1347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3" customWidth="1"/>
    <col min="2" max="2" width="32.28515625" style="103" customWidth="1"/>
    <col min="3" max="3" width="11.85546875" style="103" customWidth="1"/>
    <col min="4" max="4" width="16.28515625" style="103" customWidth="1"/>
    <col min="5" max="5" width="37.5703125" style="103" customWidth="1"/>
    <col min="6" max="6" width="10.42578125" style="103" customWidth="1"/>
    <col min="7" max="7" width="11" style="103" customWidth="1"/>
    <col min="8" max="17" width="9.140625" style="103"/>
    <col min="18" max="19" width="9.140625" style="103" hidden="1" customWidth="1"/>
    <col min="20" max="16384" width="9.140625" style="103"/>
  </cols>
  <sheetData>
    <row r="1" spans="1:23" ht="8.25" customHeight="1" x14ac:dyDescent="0.25">
      <c r="R1" s="104" t="s">
        <v>1</v>
      </c>
      <c r="S1" s="104" t="s">
        <v>0</v>
      </c>
    </row>
    <row r="2" spans="1:23" ht="36" customHeight="1" x14ac:dyDescent="0.25">
      <c r="A2" s="105" t="s">
        <v>2</v>
      </c>
      <c r="B2" s="200" t="str">
        <f>R1&amp;S1</f>
        <v>Капитальный ремонт жилого дома по адресу г. Минск, ул. Лобанка д.109</v>
      </c>
      <c r="C2" s="200"/>
      <c r="D2" s="200"/>
      <c r="E2" s="200"/>
      <c r="F2" s="200"/>
      <c r="G2" s="200"/>
      <c r="R2" s="106" t="s">
        <v>13</v>
      </c>
      <c r="S2" s="104" t="s">
        <v>0</v>
      </c>
    </row>
    <row r="3" spans="1:23" x14ac:dyDescent="0.25">
      <c r="A3" s="105" t="s">
        <v>131</v>
      </c>
      <c r="B3" s="201" t="s">
        <v>6</v>
      </c>
      <c r="C3" s="200"/>
      <c r="D3" s="200"/>
      <c r="E3" s="200"/>
      <c r="F3" s="200"/>
      <c r="G3" s="200"/>
    </row>
    <row r="4" spans="1:23" ht="30" customHeight="1" x14ac:dyDescent="0.25">
      <c r="A4" s="105" t="s">
        <v>48</v>
      </c>
      <c r="B4" s="200" t="str">
        <f>R4&amp;S4</f>
        <v>ПУСКОНАЛАДОЧНЫЕ РАБОТЫ</v>
      </c>
      <c r="C4" s="202"/>
      <c r="D4" s="202"/>
      <c r="E4" s="202"/>
      <c r="F4" s="202"/>
      <c r="G4" s="202"/>
      <c r="R4" s="104" t="s">
        <v>13</v>
      </c>
      <c r="S4" s="104" t="s">
        <v>0</v>
      </c>
    </row>
    <row r="5" spans="1:23" ht="26.25" customHeight="1" x14ac:dyDescent="0.25">
      <c r="A5" s="105" t="s">
        <v>49</v>
      </c>
      <c r="B5" s="201" t="s">
        <v>3</v>
      </c>
      <c r="C5" s="200"/>
      <c r="D5" s="200"/>
      <c r="E5" s="200"/>
      <c r="F5" s="200"/>
      <c r="G5" s="200"/>
    </row>
    <row r="6" spans="1:23" x14ac:dyDescent="0.25">
      <c r="A6" s="105" t="s">
        <v>50</v>
      </c>
      <c r="B6" s="201" t="s">
        <v>0</v>
      </c>
      <c r="C6" s="200"/>
      <c r="D6" s="200"/>
      <c r="E6" s="200"/>
      <c r="F6" s="200"/>
      <c r="G6" s="200"/>
    </row>
    <row r="8" spans="1:23" x14ac:dyDescent="0.25">
      <c r="A8" s="203" t="s">
        <v>149</v>
      </c>
      <c r="B8" s="203"/>
      <c r="C8" s="203"/>
      <c r="D8" s="106" t="s">
        <v>52</v>
      </c>
      <c r="E8" s="105"/>
    </row>
    <row r="9" spans="1:23" x14ac:dyDescent="0.25">
      <c r="A9" s="197" t="s">
        <v>12</v>
      </c>
      <c r="B9" s="197"/>
      <c r="C9" s="197"/>
      <c r="D9" s="197"/>
      <c r="E9" s="197"/>
      <c r="F9" s="197"/>
      <c r="G9" s="197"/>
    </row>
    <row r="10" spans="1:23" x14ac:dyDescent="0.25">
      <c r="A10" s="179" t="str">
        <f>R2&amp;S2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5">
      <c r="A11" s="107"/>
      <c r="B11" s="105"/>
    </row>
    <row r="12" spans="1:23" ht="26.25" customHeight="1" x14ac:dyDescent="0.25">
      <c r="A12" s="182" t="s">
        <v>134</v>
      </c>
      <c r="B12" s="182" t="s">
        <v>150</v>
      </c>
      <c r="C12" s="82" t="s">
        <v>136</v>
      </c>
      <c r="D12" s="198" t="s">
        <v>151</v>
      </c>
      <c r="E12" s="182" t="s">
        <v>152</v>
      </c>
      <c r="F12" s="182" t="s">
        <v>119</v>
      </c>
      <c r="G12" s="182" t="s">
        <v>112</v>
      </c>
    </row>
    <row r="13" spans="1:23" ht="27" customHeight="1" x14ac:dyDescent="0.25">
      <c r="A13" s="182"/>
      <c r="B13" s="182"/>
      <c r="C13" s="82" t="s">
        <v>153</v>
      </c>
      <c r="D13" s="199"/>
      <c r="E13" s="182"/>
      <c r="F13" s="182"/>
      <c r="G13" s="182"/>
    </row>
    <row r="14" spans="1:23" s="111" customFormat="1" ht="15" customHeight="1" x14ac:dyDescent="0.25">
      <c r="A14" s="108" t="s">
        <v>52</v>
      </c>
      <c r="B14" s="108">
        <v>2</v>
      </c>
      <c r="C14" s="108">
        <v>3</v>
      </c>
      <c r="D14" s="109">
        <v>4</v>
      </c>
      <c r="E14" s="109">
        <v>5</v>
      </c>
      <c r="F14" s="110" t="s">
        <v>154</v>
      </c>
      <c r="G14" s="108" t="s">
        <v>29</v>
      </c>
    </row>
    <row r="15" spans="1:23" ht="19.5" x14ac:dyDescent="0.25">
      <c r="A15" s="86" t="s">
        <v>68</v>
      </c>
      <c r="B15" s="86" t="s">
        <v>13</v>
      </c>
      <c r="C15" s="86" t="s">
        <v>155</v>
      </c>
      <c r="D15" s="86" t="s">
        <v>0</v>
      </c>
      <c r="E15" s="86" t="s">
        <v>0</v>
      </c>
      <c r="F15" s="86" t="s">
        <v>0</v>
      </c>
      <c r="G15" s="85" t="s">
        <v>0</v>
      </c>
      <c r="H15" s="103" t="s">
        <v>0</v>
      </c>
      <c r="I15" s="103" t="s">
        <v>0</v>
      </c>
      <c r="J15" s="103" t="s">
        <v>0</v>
      </c>
      <c r="K15" s="103" t="s">
        <v>0</v>
      </c>
      <c r="L15" s="103" t="s">
        <v>0</v>
      </c>
      <c r="M15" s="103" t="s">
        <v>0</v>
      </c>
      <c r="N15" s="103" t="s">
        <v>0</v>
      </c>
      <c r="O15" s="103" t="s">
        <v>0</v>
      </c>
      <c r="P15" s="103" t="s">
        <v>0</v>
      </c>
      <c r="Q15" s="103" t="s">
        <v>0</v>
      </c>
      <c r="R15" s="103" t="s">
        <v>0</v>
      </c>
      <c r="S15" s="103" t="s">
        <v>0</v>
      </c>
      <c r="T15" s="103" t="s">
        <v>0</v>
      </c>
      <c r="U15" s="103" t="s">
        <v>0</v>
      </c>
      <c r="V15" s="103" t="s">
        <v>0</v>
      </c>
      <c r="W15" s="103" t="s">
        <v>0</v>
      </c>
    </row>
    <row r="16" spans="1:23" x14ac:dyDescent="0.25">
      <c r="A16" s="86" t="s">
        <v>0</v>
      </c>
      <c r="B16" s="86" t="s">
        <v>0</v>
      </c>
      <c r="C16" s="86" t="s">
        <v>0</v>
      </c>
      <c r="D16" s="86" t="s">
        <v>140</v>
      </c>
      <c r="E16" s="86" t="s">
        <v>141</v>
      </c>
      <c r="F16" s="86" t="s">
        <v>142</v>
      </c>
      <c r="G16" s="85" t="s">
        <v>38</v>
      </c>
      <c r="H16" s="103" t="s">
        <v>0</v>
      </c>
      <c r="I16" s="103" t="s">
        <v>0</v>
      </c>
      <c r="J16" s="103" t="s">
        <v>0</v>
      </c>
      <c r="K16" s="103" t="s">
        <v>0</v>
      </c>
      <c r="L16" s="103" t="s">
        <v>0</v>
      </c>
      <c r="M16" s="103" t="s">
        <v>0</v>
      </c>
      <c r="N16" s="103" t="s">
        <v>0</v>
      </c>
      <c r="O16" s="103" t="s">
        <v>0</v>
      </c>
      <c r="P16" s="103" t="s">
        <v>0</v>
      </c>
      <c r="Q16" s="103" t="s">
        <v>0</v>
      </c>
      <c r="R16" s="103" t="s">
        <v>0</v>
      </c>
      <c r="S16" s="103" t="s">
        <v>0</v>
      </c>
      <c r="T16" s="103" t="s">
        <v>0</v>
      </c>
      <c r="U16" s="103" t="s">
        <v>0</v>
      </c>
      <c r="V16" s="103" t="s">
        <v>0</v>
      </c>
      <c r="W16" s="103" t="s">
        <v>0</v>
      </c>
    </row>
    <row r="17" spans="1:23" x14ac:dyDescent="0.25">
      <c r="A17" s="86" t="s">
        <v>0</v>
      </c>
      <c r="B17" s="86" t="s">
        <v>0</v>
      </c>
      <c r="C17" s="86" t="s">
        <v>0</v>
      </c>
      <c r="D17" s="86" t="s">
        <v>144</v>
      </c>
      <c r="E17" s="86" t="s">
        <v>145</v>
      </c>
      <c r="F17" s="86" t="s">
        <v>142</v>
      </c>
      <c r="G17" s="85" t="s">
        <v>146</v>
      </c>
      <c r="H17" s="103" t="s">
        <v>0</v>
      </c>
      <c r="I17" s="103" t="s">
        <v>0</v>
      </c>
      <c r="J17" s="103" t="s">
        <v>0</v>
      </c>
      <c r="K17" s="103" t="s">
        <v>0</v>
      </c>
      <c r="L17" s="103" t="s">
        <v>0</v>
      </c>
      <c r="M17" s="103" t="s">
        <v>0</v>
      </c>
      <c r="N17" s="103" t="s">
        <v>0</v>
      </c>
      <c r="O17" s="103" t="s">
        <v>0</v>
      </c>
      <c r="P17" s="103" t="s">
        <v>0</v>
      </c>
      <c r="Q17" s="103" t="s">
        <v>0</v>
      </c>
      <c r="R17" s="103" t="s">
        <v>0</v>
      </c>
      <c r="S17" s="103" t="s">
        <v>0</v>
      </c>
      <c r="T17" s="103" t="s">
        <v>0</v>
      </c>
      <c r="U17" s="103" t="s">
        <v>0</v>
      </c>
      <c r="V17" s="103" t="s">
        <v>0</v>
      </c>
      <c r="W17" s="103" t="s">
        <v>0</v>
      </c>
    </row>
    <row r="18" spans="1:23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</row>
    <row r="19" spans="1:23" x14ac:dyDescent="0.2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23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23" ht="64.900000000000006" customHeight="1" x14ac:dyDescent="0.2">
      <c r="A21" s="113" t="s">
        <v>44</v>
      </c>
      <c r="B21" s="114" t="s">
        <v>0</v>
      </c>
      <c r="C21" s="195" t="s">
        <v>0</v>
      </c>
      <c r="D21" s="195"/>
      <c r="E21" s="114" t="s">
        <v>45</v>
      </c>
      <c r="F21" s="112"/>
      <c r="G21" s="112"/>
      <c r="H21" s="115"/>
      <c r="I21" s="112"/>
      <c r="J21" s="112"/>
      <c r="K21" s="112"/>
      <c r="L21" s="112"/>
    </row>
    <row r="22" spans="1:23" x14ac:dyDescent="0.2">
      <c r="A22" s="76"/>
      <c r="B22" s="116" t="s">
        <v>104</v>
      </c>
      <c r="C22" s="196" t="s">
        <v>105</v>
      </c>
      <c r="D22" s="196"/>
      <c r="E22" s="117" t="s">
        <v>106</v>
      </c>
      <c r="F22" s="112"/>
      <c r="G22" s="112"/>
      <c r="H22" s="115"/>
      <c r="I22" s="112"/>
      <c r="J22" s="112"/>
      <c r="K22" s="112"/>
      <c r="L22" s="112"/>
    </row>
    <row r="23" spans="1:23" x14ac:dyDescent="0.2">
      <c r="A23" s="76"/>
      <c r="B23" s="115"/>
      <c r="C23" s="115"/>
      <c r="D23" s="118"/>
      <c r="E23" s="118"/>
      <c r="F23" s="112"/>
      <c r="G23" s="112"/>
      <c r="H23" s="76"/>
      <c r="I23" s="112"/>
      <c r="J23" s="112"/>
      <c r="K23" s="112"/>
      <c r="L23" s="112"/>
    </row>
    <row r="24" spans="1:23" x14ac:dyDescent="0.2">
      <c r="A24" s="76"/>
      <c r="B24" s="115"/>
      <c r="C24" s="118"/>
      <c r="D24" s="118"/>
      <c r="E24" s="118"/>
      <c r="F24" s="112"/>
      <c r="G24" s="112"/>
      <c r="H24" s="76"/>
      <c r="I24" s="112"/>
      <c r="J24" s="112"/>
      <c r="K24" s="112"/>
      <c r="L24" s="112"/>
    </row>
    <row r="25" spans="1:23" ht="39.200000000000003" customHeight="1" x14ac:dyDescent="0.2">
      <c r="A25" s="119" t="s">
        <v>46</v>
      </c>
      <c r="B25" s="114" t="s">
        <v>0</v>
      </c>
      <c r="C25" s="195" t="s">
        <v>0</v>
      </c>
      <c r="D25" s="195"/>
      <c r="E25" s="114" t="s">
        <v>43</v>
      </c>
      <c r="F25" s="112"/>
      <c r="G25" s="112"/>
      <c r="H25" s="76"/>
      <c r="I25" s="112"/>
      <c r="J25" s="112"/>
      <c r="K25" s="112"/>
      <c r="L25" s="112"/>
    </row>
    <row r="26" spans="1:23" x14ac:dyDescent="0.2">
      <c r="A26" s="76"/>
      <c r="B26" s="120" t="s">
        <v>104</v>
      </c>
      <c r="C26" s="196" t="s">
        <v>105</v>
      </c>
      <c r="D26" s="196"/>
      <c r="E26" s="117" t="s">
        <v>106</v>
      </c>
      <c r="F26" s="112"/>
      <c r="G26" s="112"/>
      <c r="H26" s="76"/>
      <c r="I26" s="112"/>
      <c r="J26" s="112"/>
      <c r="K26" s="112"/>
      <c r="L26" s="112"/>
    </row>
    <row r="27" spans="1:23" x14ac:dyDescent="0.2">
      <c r="A27" s="76"/>
      <c r="B27" s="76"/>
      <c r="C27" s="76"/>
      <c r="D27" s="76"/>
      <c r="E27" s="76"/>
      <c r="F27" s="112"/>
      <c r="G27" s="112"/>
      <c r="H27" s="76"/>
      <c r="I27" s="112"/>
      <c r="J27" s="112"/>
      <c r="K27" s="112"/>
      <c r="L27" s="112"/>
    </row>
    <row r="28" spans="1:23" x14ac:dyDescent="0.2">
      <c r="A28" s="88"/>
      <c r="B28" s="88"/>
      <c r="C28" s="88"/>
      <c r="D28" s="88"/>
      <c r="E28" s="88"/>
      <c r="F28" s="112"/>
      <c r="G28" s="112"/>
      <c r="H28" s="76"/>
      <c r="I28" s="112"/>
      <c r="J28" s="112"/>
      <c r="K28" s="112"/>
      <c r="L28" s="112"/>
    </row>
    <row r="29" spans="1:23" x14ac:dyDescent="0.2">
      <c r="A29" s="112"/>
      <c r="B29" s="112"/>
      <c r="C29" s="112"/>
      <c r="D29" s="112"/>
      <c r="E29" s="112"/>
      <c r="F29" s="112"/>
      <c r="G29" s="112"/>
      <c r="H29" s="76"/>
      <c r="I29" s="112"/>
      <c r="J29" s="112"/>
      <c r="K29" s="112"/>
      <c r="L29" s="112"/>
    </row>
    <row r="30" spans="1:23" x14ac:dyDescent="0.2">
      <c r="A30" s="112"/>
      <c r="B30" s="112"/>
      <c r="C30" s="112"/>
      <c r="D30" s="112"/>
      <c r="E30" s="112"/>
      <c r="F30" s="112"/>
      <c r="G30" s="112"/>
      <c r="H30" s="76"/>
      <c r="I30" s="112"/>
      <c r="J30" s="112"/>
      <c r="K30" s="112"/>
      <c r="L30" s="112"/>
    </row>
    <row r="31" spans="1:23" x14ac:dyDescent="0.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23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'1347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2026-03-19T12:44:30Z</dcterms:modified>
</cp:coreProperties>
</file>